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E9216072-A175-4E03-A4FC-0C0DC7E3D8E7}" xr6:coauthVersionLast="47" xr6:coauthVersionMax="47" xr10:uidLastSave="{00000000-0000-0000-0000-000000000000}"/>
  <bookViews>
    <workbookView xWindow="-120" yWindow="-120" windowWidth="29040" windowHeight="15840" xr2:uid="{C3BC3E21-39FC-4410-B1B8-621B6D12A1EE}"/>
  </bookViews>
  <sheets>
    <sheet name="СВОД ЯНВ.-ФЕВР." sheetId="4" r:id="rId1"/>
  </sheets>
  <definedNames>
    <definedName name="_xlnm.Print_Area" localSheetId="0">'СВОД ЯНВ.-ФЕВР.'!$A$1:$H$16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H10" i="4" s="1"/>
  <c r="A11" i="4"/>
  <c r="A12" i="4"/>
  <c r="A13" i="4" s="1"/>
  <c r="A14" i="4" s="1"/>
  <c r="H9" i="4"/>
  <c r="H11" i="4"/>
  <c r="H12" i="4"/>
  <c r="H13" i="4"/>
  <c r="H14" i="4"/>
  <c r="G9" i="4"/>
  <c r="G10" i="4"/>
  <c r="G11" i="4"/>
  <c r="G12" i="4"/>
  <c r="G13" i="4"/>
  <c r="G14" i="4"/>
  <c r="H8" i="4"/>
  <c r="G8" i="4"/>
  <c r="D15" i="4"/>
  <c r="E15" i="4"/>
  <c r="F15" i="4"/>
  <c r="C15" i="4"/>
  <c r="A10" i="4"/>
  <c r="A9" i="4"/>
  <c r="H15" i="4" l="1"/>
  <c r="G15" i="4"/>
</calcChain>
</file>

<file path=xl/sharedStrings.xml><?xml version="1.0" encoding="utf-8"?>
<sst xmlns="http://schemas.openxmlformats.org/spreadsheetml/2006/main" count="24" uniqueCount="19">
  <si>
    <t>№</t>
  </si>
  <si>
    <t>МО</t>
  </si>
  <si>
    <t>КАПИТАЛ</t>
  </si>
  <si>
    <t>ИТОГО:</t>
  </si>
  <si>
    <t>Объем финансовых средств, руб.</t>
  </si>
  <si>
    <t>ГБУЗ "ЦСВМП КО"</t>
  </si>
  <si>
    <t>ГБУЗ "Балтийская ЦРБ"</t>
  </si>
  <si>
    <t>ГБУЗ "Гусевская ЦРБ"</t>
  </si>
  <si>
    <t xml:space="preserve">Объем медицинской помощи </t>
  </si>
  <si>
    <t>«Калининградский филиал АО «Страховая компания «СОГАЗ-Мед»</t>
  </si>
  <si>
    <t xml:space="preserve">Филиал ООО «Капитал МС» в Калининградской области </t>
  </si>
  <si>
    <t>ГБУЗ "Городская клиническая БСМП КО"</t>
  </si>
  <si>
    <t>ФГБУ "ФЦВМТ" МЗ РФ</t>
  </si>
  <si>
    <t>ГБУЗ "Гурьевская ЦРБ"</t>
  </si>
  <si>
    <t>ГБУЗ "Черняховская инфекционная больница"</t>
  </si>
  <si>
    <t>Объемы медицинской помощи и объемы финансовых средств в условиях круглосуточного  стационара за январь-февраль 2023 года (раннее отклоненные от оплаты счета  по результатам медико-экономического контроля (превышение установленных объемов медицинской помощи и объема финансовых средств),  в рамках базовой программы ОМС)</t>
  </si>
  <si>
    <t>к Выписке из Протокола</t>
  </si>
  <si>
    <t>Приложение № 15</t>
  </si>
  <si>
    <t>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</si>
</sst>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2" fillId="0" borderId="1" xfId="1" applyFont="1" applyBorder="1" applyAlignment="1">
      <alignment horizontal="left" vertical="top" wrapText="1"/>
    </xf>
    <xf numFmtId="3" fontId="2" fillId="0" borderId="1" xfId="1" applyNumberFormat="1" applyFont="1" applyBorder="1" applyAlignment="1">
      <alignment horizontal="center" vertical="top"/>
    </xf>
    <xf numFmtId="0" fontId="5" fillId="0" borderId="9" xfId="1" applyFont="1" applyBorder="1" applyAlignment="1">
      <alignment vertical="top"/>
    </xf>
    <xf numFmtId="0" fontId="4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3" fontId="5" fillId="0" borderId="0" xfId="1" applyNumberFormat="1" applyFont="1" applyAlignment="1">
      <alignment horizontal="center" vertical="top"/>
    </xf>
    <xf numFmtId="43" fontId="5" fillId="0" borderId="0" xfId="2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0" fontId="4" fillId="0" borderId="14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center" wrapText="1"/>
    </xf>
    <xf numFmtId="0" fontId="2" fillId="0" borderId="14" xfId="1" applyFont="1" applyBorder="1" applyAlignment="1">
      <alignment vertical="top"/>
    </xf>
    <xf numFmtId="3" fontId="2" fillId="0" borderId="14" xfId="1" applyNumberFormat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top"/>
    </xf>
    <xf numFmtId="4" fontId="4" fillId="0" borderId="3" xfId="1" applyNumberFormat="1" applyFont="1" applyBorder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4" fontId="7" fillId="0" borderId="9" xfId="1" applyNumberFormat="1" applyFont="1" applyBorder="1" applyAlignment="1">
      <alignment horizontal="center" vertical="top"/>
    </xf>
    <xf numFmtId="4" fontId="4" fillId="0" borderId="4" xfId="1" applyNumberFormat="1" applyFont="1" applyBorder="1" applyAlignment="1">
      <alignment horizontal="center" vertical="top" wrapText="1"/>
    </xf>
    <xf numFmtId="4" fontId="4" fillId="0" borderId="6" xfId="1" applyNumberFormat="1" applyFont="1" applyBorder="1" applyAlignment="1">
      <alignment horizontal="center" vertical="top" wrapText="1"/>
    </xf>
    <xf numFmtId="4" fontId="4" fillId="0" borderId="12" xfId="1" applyNumberFormat="1" applyFont="1" applyBorder="1" applyAlignment="1">
      <alignment horizontal="center" vertical="top" wrapText="1"/>
    </xf>
    <xf numFmtId="4" fontId="7" fillId="0" borderId="10" xfId="1" applyNumberFormat="1" applyFont="1" applyBorder="1" applyAlignment="1">
      <alignment horizontal="center" vertical="top"/>
    </xf>
    <xf numFmtId="4" fontId="2" fillId="0" borderId="1" xfId="2" applyNumberFormat="1" applyFont="1" applyBorder="1" applyAlignment="1">
      <alignment horizontal="center" vertical="top"/>
    </xf>
    <xf numFmtId="4" fontId="2" fillId="0" borderId="14" xfId="2" applyNumberFormat="1" applyFont="1" applyBorder="1" applyAlignment="1">
      <alignment horizontal="center" vertical="top"/>
    </xf>
    <xf numFmtId="0" fontId="2" fillId="0" borderId="0" xfId="1" applyFont="1" applyAlignment="1">
      <alignment vertical="center"/>
    </xf>
    <xf numFmtId="4" fontId="2" fillId="0" borderId="0" xfId="1" applyNumberFormat="1" applyFont="1" applyAlignment="1">
      <alignment vertical="top"/>
    </xf>
    <xf numFmtId="3" fontId="2" fillId="0" borderId="1" xfId="1" applyNumberFormat="1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 xr:uid="{8DC2E03D-7FCD-4AE4-B53C-F3D00060F047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420D-DE98-468D-BD2E-DC0166141B5D}">
  <sheetPr>
    <tabColor theme="8" tint="0.79998168889431442"/>
    <pageSetUpPr fitToPage="1"/>
  </sheetPr>
  <dimension ref="A1:K16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3" sqref="H3"/>
    </sheetView>
  </sheetViews>
  <sheetFormatPr defaultRowHeight="15" x14ac:dyDescent="0.25"/>
  <cols>
    <col min="1" max="1" width="6.140625" style="1" customWidth="1"/>
    <col min="2" max="2" width="32" style="1" customWidth="1"/>
    <col min="3" max="3" width="15.140625" style="1" customWidth="1"/>
    <col min="4" max="4" width="18.5703125" style="1" customWidth="1"/>
    <col min="5" max="5" width="15.28515625" style="1" customWidth="1"/>
    <col min="6" max="6" width="18.85546875" style="1" customWidth="1"/>
    <col min="7" max="7" width="15" style="1" customWidth="1"/>
    <col min="8" max="8" width="15.7109375" style="1" bestFit="1" customWidth="1"/>
    <col min="9" max="9" width="9.140625" style="1"/>
    <col min="10" max="10" width="12.5703125" style="1" bestFit="1" customWidth="1"/>
    <col min="11" max="16384" width="9.140625" style="1"/>
  </cols>
  <sheetData>
    <row r="1" spans="1:11" x14ac:dyDescent="0.25">
      <c r="H1" s="37" t="s">
        <v>17</v>
      </c>
    </row>
    <row r="2" spans="1:11" x14ac:dyDescent="0.25">
      <c r="H2" s="37" t="s">
        <v>16</v>
      </c>
    </row>
    <row r="3" spans="1:11" x14ac:dyDescent="0.25">
      <c r="H3" s="37" t="s">
        <v>18</v>
      </c>
    </row>
    <row r="4" spans="1:11" x14ac:dyDescent="0.25">
      <c r="H4" s="2"/>
    </row>
    <row r="5" spans="1:11" s="31" customFormat="1" ht="59.25" customHeight="1" thickBot="1" x14ac:dyDescent="0.3">
      <c r="A5" s="38" t="s">
        <v>15</v>
      </c>
      <c r="B5" s="38"/>
      <c r="C5" s="38"/>
      <c r="D5" s="38"/>
      <c r="E5" s="38"/>
      <c r="F5" s="38"/>
      <c r="G5" s="38"/>
      <c r="H5" s="38"/>
    </row>
    <row r="6" spans="1:11" ht="63" customHeight="1" x14ac:dyDescent="0.25">
      <c r="A6" s="39" t="s">
        <v>0</v>
      </c>
      <c r="B6" s="41" t="s">
        <v>1</v>
      </c>
      <c r="C6" s="43" t="s">
        <v>9</v>
      </c>
      <c r="D6" s="44"/>
      <c r="E6" s="45" t="s">
        <v>10</v>
      </c>
      <c r="F6" s="46" t="s">
        <v>2</v>
      </c>
      <c r="G6" s="47" t="s">
        <v>3</v>
      </c>
      <c r="H6" s="48"/>
    </row>
    <row r="7" spans="1:11" ht="45.75" thickBot="1" x14ac:dyDescent="0.3">
      <c r="A7" s="40"/>
      <c r="B7" s="42"/>
      <c r="C7" s="14" t="s">
        <v>8</v>
      </c>
      <c r="D7" s="14" t="s">
        <v>4</v>
      </c>
      <c r="E7" s="14" t="s">
        <v>8</v>
      </c>
      <c r="F7" s="15" t="s">
        <v>4</v>
      </c>
      <c r="G7" s="6" t="s">
        <v>8</v>
      </c>
      <c r="H7" s="7" t="s">
        <v>4</v>
      </c>
    </row>
    <row r="8" spans="1:11" x14ac:dyDescent="0.25">
      <c r="A8" s="9">
        <v>1</v>
      </c>
      <c r="B8" s="8" t="s">
        <v>12</v>
      </c>
      <c r="C8" s="16">
        <v>2</v>
      </c>
      <c r="D8" s="22">
        <v>58751.08</v>
      </c>
      <c r="E8" s="16">
        <v>4</v>
      </c>
      <c r="F8" s="22">
        <v>117502.16</v>
      </c>
      <c r="G8" s="16">
        <f>C8+E8</f>
        <v>6</v>
      </c>
      <c r="H8" s="25">
        <f>D8+F8</f>
        <v>176253.24</v>
      </c>
    </row>
    <row r="9" spans="1:11" x14ac:dyDescent="0.25">
      <c r="A9" s="17">
        <f>A8+1</f>
        <v>2</v>
      </c>
      <c r="B9" s="3" t="s">
        <v>5</v>
      </c>
      <c r="C9" s="13">
        <v>24</v>
      </c>
      <c r="D9" s="23">
        <v>1499705.54</v>
      </c>
      <c r="E9" s="13">
        <v>12</v>
      </c>
      <c r="F9" s="23">
        <v>535034.56000000006</v>
      </c>
      <c r="G9" s="13">
        <f t="shared" ref="G9:G14" si="0">C9+E9</f>
        <v>36</v>
      </c>
      <c r="H9" s="26">
        <f t="shared" ref="H9:H14" si="1">D9+F9</f>
        <v>2034740.1</v>
      </c>
    </row>
    <row r="10" spans="1:11" ht="34.5" customHeight="1" x14ac:dyDescent="0.25">
      <c r="A10" s="17">
        <f t="shared" ref="A10:A14" si="2">A9+1</f>
        <v>3</v>
      </c>
      <c r="B10" s="3" t="s">
        <v>11</v>
      </c>
      <c r="C10" s="33">
        <v>24</v>
      </c>
      <c r="D10" s="34">
        <f>989619.84-94396.84</f>
        <v>895223</v>
      </c>
      <c r="E10" s="33">
        <v>6</v>
      </c>
      <c r="F10" s="34">
        <v>272824.84999999998</v>
      </c>
      <c r="G10" s="35">
        <f t="shared" si="0"/>
        <v>30</v>
      </c>
      <c r="H10" s="36">
        <f t="shared" si="1"/>
        <v>1168047.8500000001</v>
      </c>
      <c r="K10" s="32"/>
    </row>
    <row r="11" spans="1:11" ht="15.75" customHeight="1" x14ac:dyDescent="0.25">
      <c r="A11" s="17">
        <f t="shared" si="2"/>
        <v>4</v>
      </c>
      <c r="B11" s="3" t="s">
        <v>6</v>
      </c>
      <c r="C11" s="4">
        <v>18</v>
      </c>
      <c r="D11" s="29">
        <v>277569.43</v>
      </c>
      <c r="E11" s="4">
        <v>9</v>
      </c>
      <c r="F11" s="29">
        <v>134618.95000000001</v>
      </c>
      <c r="G11" s="13">
        <f t="shared" si="0"/>
        <v>27</v>
      </c>
      <c r="H11" s="26">
        <f t="shared" si="1"/>
        <v>412188.38</v>
      </c>
    </row>
    <row r="12" spans="1:11" ht="15.75" customHeight="1" x14ac:dyDescent="0.25">
      <c r="A12" s="17">
        <f t="shared" si="2"/>
        <v>5</v>
      </c>
      <c r="B12" s="3" t="s">
        <v>7</v>
      </c>
      <c r="C12" s="4">
        <v>26</v>
      </c>
      <c r="D12" s="29">
        <v>1438958.9</v>
      </c>
      <c r="E12" s="4">
        <v>19</v>
      </c>
      <c r="F12" s="29">
        <v>1009297.41</v>
      </c>
      <c r="G12" s="13">
        <f t="shared" si="0"/>
        <v>45</v>
      </c>
      <c r="H12" s="26">
        <f t="shared" si="1"/>
        <v>2448256.31</v>
      </c>
    </row>
    <row r="13" spans="1:11" ht="15.75" customHeight="1" x14ac:dyDescent="0.25">
      <c r="A13" s="17">
        <f t="shared" si="2"/>
        <v>6</v>
      </c>
      <c r="B13" s="3" t="s">
        <v>13</v>
      </c>
      <c r="C13" s="4">
        <v>13</v>
      </c>
      <c r="D13" s="29">
        <v>212292.52</v>
      </c>
      <c r="E13" s="4">
        <v>16</v>
      </c>
      <c r="F13" s="29">
        <v>226741.37</v>
      </c>
      <c r="G13" s="13">
        <f t="shared" si="0"/>
        <v>29</v>
      </c>
      <c r="H13" s="26">
        <f t="shared" si="1"/>
        <v>439033.89</v>
      </c>
    </row>
    <row r="14" spans="1:11" ht="15.75" customHeight="1" thickBot="1" x14ac:dyDescent="0.3">
      <c r="A14" s="17">
        <f t="shared" si="2"/>
        <v>7</v>
      </c>
      <c r="B14" s="18" t="s">
        <v>14</v>
      </c>
      <c r="C14" s="19">
        <v>25</v>
      </c>
      <c r="D14" s="30">
        <v>418029.8</v>
      </c>
      <c r="E14" s="19">
        <v>14</v>
      </c>
      <c r="F14" s="30">
        <v>177095.09</v>
      </c>
      <c r="G14" s="14">
        <f t="shared" si="0"/>
        <v>39</v>
      </c>
      <c r="H14" s="27">
        <f t="shared" si="1"/>
        <v>595124.89</v>
      </c>
    </row>
    <row r="15" spans="1:11" ht="15.75" customHeight="1" thickBot="1" x14ac:dyDescent="0.3">
      <c r="A15" s="20"/>
      <c r="B15" s="5" t="s">
        <v>3</v>
      </c>
      <c r="C15" s="21">
        <f>SUM(C8:C14)</f>
        <v>132</v>
      </c>
      <c r="D15" s="24">
        <f t="shared" ref="D15:H15" si="3">SUM(D8:D14)</f>
        <v>4800530.2699999996</v>
      </c>
      <c r="E15" s="21">
        <f t="shared" si="3"/>
        <v>80</v>
      </c>
      <c r="F15" s="24">
        <f t="shared" si="3"/>
        <v>2473114.39</v>
      </c>
      <c r="G15" s="21">
        <f t="shared" si="3"/>
        <v>212</v>
      </c>
      <c r="H15" s="28">
        <f t="shared" si="3"/>
        <v>7273644.6599999992</v>
      </c>
    </row>
    <row r="16" spans="1:11" x14ac:dyDescent="0.25">
      <c r="A16" s="10"/>
      <c r="C16" s="11"/>
      <c r="D16" s="12"/>
      <c r="E16" s="11"/>
      <c r="F16" s="12"/>
      <c r="G16" s="11"/>
      <c r="H16" s="12"/>
    </row>
  </sheetData>
  <mergeCells count="6">
    <mergeCell ref="A5:H5"/>
    <mergeCell ref="A6:A7"/>
    <mergeCell ref="B6:B7"/>
    <mergeCell ref="C6:D6"/>
    <mergeCell ref="E6:F6"/>
    <mergeCell ref="G6:H6"/>
  </mergeCells>
  <pageMargins left="0.70866141732283472" right="0.11811023622047245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ЯНВ.-ФЕВР.</vt:lpstr>
      <vt:lpstr>'СВОД ЯНВ.-ФЕВР.'!Область_печати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cp:lastPrinted>2023-03-17T11:35:20Z</cp:lastPrinted>
  <dcterms:created xsi:type="dcterms:W3CDTF">2022-06-28T12:25:29Z</dcterms:created>
  <dcterms:modified xsi:type="dcterms:W3CDTF">2023-03-22T09:27:57Z</dcterms:modified>
</cp:coreProperties>
</file>